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orenev\Desktop\РКСМ-976 Авто СКС и ПКС 19-20\РКСМ 976 СКС ПКС\КД\РКСМ-976 СКС ПКС\"/>
    </mc:Choice>
  </mc:AlternateContent>
  <bookViews>
    <workbookView xWindow="0" yWindow="0" windowWidth="28800" windowHeight="11835"/>
  </bookViews>
  <sheets>
    <sheet name="заявка" sheetId="2" r:id="rId1"/>
  </sheets>
  <calcPr calcId="152511" refMode="R1C1"/>
</workbook>
</file>

<file path=xl/calcChain.xml><?xml version="1.0" encoding="utf-8"?>
<calcChain xmlns="http://schemas.openxmlformats.org/spreadsheetml/2006/main">
  <c r="J17" i="2" l="1"/>
  <c r="J15" i="2"/>
  <c r="J14" i="2"/>
  <c r="J13" i="2"/>
  <c r="J12" i="2"/>
  <c r="J11" i="2"/>
  <c r="J9" i="2"/>
  <c r="J8" i="2"/>
  <c r="Z17" i="2" l="1"/>
  <c r="Z13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AB12" i="2"/>
  <c r="Z15" i="2"/>
  <c r="J18" i="2"/>
  <c r="AB18" i="2" s="1"/>
  <c r="AB14" i="2"/>
  <c r="Z9" i="2"/>
  <c r="Z11" i="2"/>
  <c r="AB8" i="2"/>
  <c r="AB17" i="2" l="1"/>
  <c r="AB13" i="2"/>
  <c r="Z18" i="2"/>
  <c r="Z8" i="2"/>
  <c r="Z10" i="2" s="1"/>
  <c r="Z14" i="2"/>
  <c r="Z16" i="2" s="1"/>
  <c r="Z12" i="2"/>
  <c r="AB11" i="2"/>
  <c r="AB9" i="2"/>
  <c r="AB15" i="2"/>
  <c r="J19" i="2"/>
  <c r="AA20" i="2" l="1"/>
  <c r="Z19" i="2"/>
</calcChain>
</file>

<file path=xl/sharedStrings.xml><?xml version="1.0" encoding="utf-8"?>
<sst xmlns="http://schemas.openxmlformats.org/spreadsheetml/2006/main" count="98" uniqueCount="68">
  <si>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</si>
  <si>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</si>
  <si>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</si>
  <si>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</si>
  <si>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</si>
  <si>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</si>
  <si>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</si>
  <si>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</si>
  <si>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</si>
  <si>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Наименование</t>
  </si>
  <si>
    <t>№ Опросного листа, ГОСТ</t>
  </si>
  <si>
    <t>ЕИ</t>
  </si>
  <si>
    <t>Раздел 2. Условия акцепта</t>
  </si>
  <si>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</si>
  <si>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</si>
  <si>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</si>
  <si>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</si>
  <si>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</si>
  <si>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</si>
  <si>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</si>
  <si>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</si>
  <si>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Товар поставляется новый, не бывший в употреблении.</t>
  </si>
  <si>
    <t>*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</si>
  <si>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</si>
  <si>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</si>
  <si>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</si>
  <si>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</si>
  <si>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</si>
  <si>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Наименование производителя Товара</t>
  </si>
  <si>
    <t>Итого</t>
  </si>
  <si>
    <t>Заполнять только ячейки выделенные желтой заливкой</t>
  </si>
  <si>
    <t>Особые условия</t>
  </si>
  <si>
    <t>6. Условия оплаты</t>
  </si>
  <si>
    <t>Допускается акцепт в отношении любого из лотов, либо всех лотов, перечисленных в Разделе 1 настоящей оферты. Предложение должно включать все позиции лота (лот не делимый)</t>
  </si>
  <si>
    <t>Приложение № 1.1</t>
  </si>
  <si>
    <t>Страна 
происхождения</t>
  </si>
  <si>
    <t>Наименование продукции (марка, модель) и основные технические характеристики продукции</t>
  </si>
  <si>
    <t>позиция</t>
  </si>
  <si>
    <t>код</t>
  </si>
  <si>
    <t>ООО Самарские коммунальные системы</t>
  </si>
  <si>
    <t>г.Самара,ул.Антонова-Овсеенко,48</t>
  </si>
  <si>
    <t>лот</t>
  </si>
  <si>
    <t>Автомобиль передвижная мастерская на базе ГАЗ-3308 или эквивалент</t>
  </si>
  <si>
    <t>шт</t>
  </si>
  <si>
    <t>Ориентировочный график поставки в 2019-20гг. (сроки могут быть скорректированы при заключении договора)</t>
  </si>
  <si>
    <t>ОЛ СКС №1 ГАЗ 3308</t>
  </si>
  <si>
    <t>ОЛ СКС №2 ГАЗ C41R33</t>
  </si>
  <si>
    <t>ОЛ СКС №3 ГАЗель 330232</t>
  </si>
  <si>
    <t>ОЛ СКС №4 ГАЗель A21R33</t>
  </si>
  <si>
    <t>АО "ПКС-Тепловые сети"</t>
  </si>
  <si>
    <t>Склад гараж г. Петрозаводск, ул. Халтурина, д. 1Г</t>
  </si>
  <si>
    <t>Экскаватор-погрузчик</t>
  </si>
  <si>
    <t>ОЛ ПКСТ №4 экскаватор-погрузчик</t>
  </si>
  <si>
    <t>ОЛ ПКСВ №1 бортовой Камаз с КМУ</t>
  </si>
  <si>
    <t>ОЛ ПКСВ №2 Илосос Камаз</t>
  </si>
  <si>
    <t>ОЛ ПКСВ №3 экскаватор-погрузчик</t>
  </si>
  <si>
    <t>ОЛ ПКСВ №4 водовоз Газон Next 5 м.куб.</t>
  </si>
  <si>
    <t>Автомобиль бортовой с КМУ на шасси Камаз 65115 или эквивалент</t>
  </si>
  <si>
    <t>Вакуумная илососная машина на шасси Камаз 65115 -3081-48 (А5) или эквивалент</t>
  </si>
  <si>
    <t>Автоцистерна для транспортировки пищевых жидкостей (вода питьевая) на шасси Газон-Next С41RB3 или эквивалент</t>
  </si>
  <si>
    <t>АО "ПКС-Водоканал"</t>
  </si>
  <si>
    <t>Центральный склад г.Петрозаводск, ул. Онежской флотилии, д. 16</t>
  </si>
  <si>
    <t>Автомобиль передвижная мастерская на базе ГАЗ-С41R33 (ГАЗон-Next) или эквивалент</t>
  </si>
  <si>
    <t>Автомобиль передвижная мастерская на базе ГАЗ-А21R33 (ГАЗель-Next) или эквивалент</t>
  </si>
  <si>
    <t>Автомобиль бортовой на базе ГАЗ-330232 (ГАЗель) или эквивалент</t>
  </si>
  <si>
    <t>Условия оплаты в соответствии с условиями договора</t>
  </si>
  <si>
    <r>
      <t xml:space="preserve">Акцепт настоящей оферты полученой от Заказчика действует в течение </t>
    </r>
    <r>
      <rPr>
        <u/>
        <sz val="10"/>
        <color theme="1"/>
        <rFont val="Tahoma"/>
        <family val="2"/>
        <charset val="204"/>
      </rPr>
      <t>90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</si>
  <si>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t>Дата изготовления Товара  - не ранее 4 квартала 2019 г., либо в соотвествии с 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</si>
</sst>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name val="Arial"/>
      <family val="2"/>
      <charset val="204"/>
    </font>
    <font>
      <sz val="8"/>
      <color theme="1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9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17" fontId="8" fillId="0" borderId="10" xfId="0" applyNumberFormat="1" applyFont="1" applyBorder="1" applyAlignment="1">
      <alignment horizontal="center" vertical="center" textRotation="90" wrapText="1"/>
    </xf>
    <xf numFmtId="0" fontId="3" fillId="3" borderId="14" xfId="0" applyFont="1" applyFill="1" applyBorder="1" applyAlignment="1">
      <alignment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1" fontId="7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left" vertical="center" wrapText="1"/>
    </xf>
    <xf numFmtId="0" fontId="7" fillId="2" borderId="10" xfId="0" applyNumberFormat="1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43" fontId="3" fillId="3" borderId="10" xfId="7" applyFont="1" applyFill="1" applyBorder="1" applyAlignment="1">
      <alignment horizontal="right" vertical="center" wrapText="1"/>
    </xf>
    <xf numFmtId="4" fontId="3" fillId="2" borderId="1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3" fontId="3" fillId="3" borderId="10" xfId="7" applyFont="1" applyFill="1" applyBorder="1" applyAlignment="1">
      <alignment horizontal="center" vertical="center" wrapText="1"/>
    </xf>
    <xf numFmtId="1" fontId="7" fillId="5" borderId="10" xfId="0" applyNumberFormat="1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right" vertical="center" wrapText="1"/>
    </xf>
    <xf numFmtId="0" fontId="11" fillId="5" borderId="10" xfId="0" applyNumberFormat="1" applyFont="1" applyFill="1" applyBorder="1" applyAlignment="1">
      <alignment horizontal="left" vertical="center" wrapText="1"/>
    </xf>
    <xf numFmtId="0" fontId="7" fillId="5" borderId="10" xfId="0" applyNumberFormat="1" applyFont="1" applyFill="1" applyBorder="1" applyAlignment="1">
      <alignment horizontal="left" vertical="center" wrapText="1"/>
    </xf>
    <xf numFmtId="4" fontId="3" fillId="5" borderId="10" xfId="0" applyNumberFormat="1" applyFont="1" applyFill="1" applyBorder="1" applyAlignment="1">
      <alignment horizontal="right" vertical="center" wrapText="1"/>
    </xf>
    <xf numFmtId="0" fontId="12" fillId="5" borderId="10" xfId="0" applyFont="1" applyFill="1" applyBorder="1" applyAlignment="1">
      <alignment horizontal="left" vertical="center" wrapText="1"/>
    </xf>
    <xf numFmtId="0" fontId="12" fillId="5" borderId="10" xfId="0" applyNumberFormat="1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0" xfId="0" applyNumberFormat="1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vertical="center" wrapText="1"/>
    </xf>
    <xf numFmtId="1" fontId="7" fillId="6" borderId="10" xfId="0" applyNumberFormat="1" applyFont="1" applyFill="1" applyBorder="1" applyAlignment="1">
      <alignment horizontal="center" vertical="center" wrapText="1"/>
    </xf>
    <xf numFmtId="0" fontId="11" fillId="6" borderId="10" xfId="0" applyNumberFormat="1" applyFont="1" applyFill="1" applyBorder="1" applyAlignment="1">
      <alignment horizontal="left" vertical="center" wrapText="1"/>
    </xf>
    <xf numFmtId="0" fontId="7" fillId="6" borderId="10" xfId="0" applyNumberFormat="1" applyFont="1" applyFill="1" applyBorder="1" applyAlignment="1">
      <alignment horizontal="left" vertical="center" wrapText="1"/>
    </xf>
    <xf numFmtId="0" fontId="12" fillId="6" borderId="10" xfId="0" applyNumberFormat="1" applyFont="1" applyFill="1" applyBorder="1" applyAlignment="1">
      <alignment horizontal="left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center" vertical="center" wrapText="1"/>
    </xf>
    <xf numFmtId="4" fontId="2" fillId="6" borderId="10" xfId="0" applyNumberFormat="1" applyFont="1" applyFill="1" applyBorder="1" applyAlignment="1">
      <alignment horizontal="right" vertical="center" wrapText="1"/>
    </xf>
    <xf numFmtId="4" fontId="3" fillId="6" borderId="10" xfId="0" applyNumberFormat="1" applyFont="1" applyFill="1" applyBorder="1" applyAlignment="1">
      <alignment horizontal="right" vertical="center" wrapText="1"/>
    </xf>
    <xf numFmtId="0" fontId="14" fillId="2" borderId="17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vertical="center" wrapText="1"/>
    </xf>
    <xf numFmtId="4" fontId="14" fillId="2" borderId="6" xfId="0" applyNumberFormat="1" applyFont="1" applyFill="1" applyBorder="1" applyAlignment="1">
      <alignment vertical="center" wrapText="1"/>
    </xf>
    <xf numFmtId="1" fontId="15" fillId="2" borderId="10" xfId="0" applyNumberFormat="1" applyFont="1" applyFill="1" applyBorder="1" applyAlignment="1">
      <alignment horizontal="center" vertical="center" wrapText="1"/>
    </xf>
    <xf numFmtId="1" fontId="15" fillId="6" borderId="1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9" fillId="0" borderId="13" xfId="2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17" fontId="13" fillId="0" borderId="14" xfId="0" applyNumberFormat="1" applyFont="1" applyBorder="1" applyAlignment="1">
      <alignment horizontal="center" vertical="center" wrapText="1"/>
    </xf>
    <xf numFmtId="17" fontId="13" fillId="0" borderId="15" xfId="0" applyNumberFormat="1" applyFont="1" applyBorder="1" applyAlignment="1">
      <alignment horizontal="center" vertical="center" wrapText="1"/>
    </xf>
    <xf numFmtId="17" fontId="13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" fontId="15" fillId="5" borderId="11" xfId="0" applyNumberFormat="1" applyFont="1" applyFill="1" applyBorder="1" applyAlignment="1">
      <alignment horizontal="center" vertical="center" wrapText="1"/>
    </xf>
    <xf numFmtId="1" fontId="15" fillId="5" borderId="18" xfId="0" applyNumberFormat="1" applyFont="1" applyFill="1" applyBorder="1" applyAlignment="1">
      <alignment horizontal="center" vertical="center" wrapText="1"/>
    </xf>
    <xf numFmtId="1" fontId="15" fillId="5" borderId="13" xfId="0" applyNumberFormat="1" applyFont="1" applyFill="1" applyBorder="1" applyAlignment="1">
      <alignment horizontal="center" vertical="center" wrapText="1"/>
    </xf>
    <xf numFmtId="1" fontId="15" fillId="6" borderId="11" xfId="0" applyNumberFormat="1" applyFont="1" applyFill="1" applyBorder="1" applyAlignment="1">
      <alignment horizontal="center" vertical="center" wrapText="1"/>
    </xf>
    <xf numFmtId="1" fontId="15" fillId="6" borderId="18" xfId="0" applyNumberFormat="1" applyFont="1" applyFill="1" applyBorder="1" applyAlignment="1">
      <alignment horizontal="center" vertical="center" wrapText="1"/>
    </xf>
    <xf numFmtId="1" fontId="15" fillId="6" borderId="1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</cellXfs>
  <cellStyles count="8"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Стиль 1" xfId="2"/>
    <cellStyle name="Финансовый" xfId="7" builtinId="3"/>
    <cellStyle name="Финансовый 2" xfId="6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"/>
  <sheetViews>
    <sheetView tabSelected="1" topLeftCell="A4" workbookViewId="0">
      <selection activeCell="I32" sqref="I32:J32"/>
    </sheetView>
  </sheetViews>
  <sheetFormatPr defaultRowHeight="12.75" x14ac:dyDescent="0.25"/>
  <cols>
    <col min="1" max="1" width="5" style="27" customWidth="1"/>
    <col min="2" max="2" width="5" style="27" hidden="1" customWidth="1"/>
    <col min="3" max="3" width="8.5703125" style="27" hidden="1" customWidth="1"/>
    <col min="4" max="4" width="48" style="27" customWidth="1"/>
    <col min="5" max="5" width="27.7109375" style="28" customWidth="1"/>
    <col min="6" max="6" width="12.28515625" style="27" customWidth="1"/>
    <col min="7" max="7" width="27.28515625" style="27" customWidth="1"/>
    <col min="8" max="8" width="26.42578125" style="27" customWidth="1"/>
    <col min="9" max="9" width="31" style="27" customWidth="1"/>
    <col min="10" max="10" width="7.42578125" style="28" customWidth="1"/>
    <col min="11" max="19" width="4.28515625" style="28" customWidth="1"/>
    <col min="20" max="24" width="4.28515625" style="28" hidden="1" customWidth="1"/>
    <col min="25" max="25" width="15.7109375" style="27" customWidth="1"/>
    <col min="26" max="26" width="18.140625" style="27" customWidth="1"/>
    <col min="27" max="30" width="14.140625" style="27" customWidth="1"/>
    <col min="31" max="31" width="17.42578125" style="27" customWidth="1"/>
    <col min="32" max="16384" width="9.140625" style="27"/>
  </cols>
  <sheetData>
    <row r="1" spans="1:31" ht="13.5" customHeight="1" x14ac:dyDescent="0.25">
      <c r="A1" s="67" t="s">
        <v>34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</row>
    <row r="2" spans="1:31" ht="13.5" customHeight="1" x14ac:dyDescent="0.25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31" ht="13.5" customHeight="1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30"/>
      <c r="AB3" s="30"/>
      <c r="AC3" s="30"/>
      <c r="AD3" s="30"/>
    </row>
    <row r="4" spans="1:31" ht="19.5" customHeight="1" x14ac:dyDescent="0.25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30"/>
      <c r="AB4" s="30"/>
      <c r="AC4" s="30"/>
      <c r="AD4" s="30"/>
    </row>
    <row r="5" spans="1:31" ht="19.5" customHeight="1" x14ac:dyDescent="0.25">
      <c r="A5" s="7"/>
      <c r="B5" s="7"/>
      <c r="C5" s="7"/>
      <c r="D5" s="70" t="s">
        <v>30</v>
      </c>
      <c r="E5" s="70"/>
      <c r="F5" s="70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3"/>
      <c r="AB5" s="3"/>
      <c r="AC5" s="3"/>
      <c r="AD5" s="3"/>
    </row>
    <row r="6" spans="1:31" s="14" customFormat="1" ht="36" customHeight="1" x14ac:dyDescent="0.25">
      <c r="A6" s="61" t="s">
        <v>41</v>
      </c>
      <c r="B6" s="61" t="s">
        <v>37</v>
      </c>
      <c r="C6" s="61" t="s">
        <v>38</v>
      </c>
      <c r="D6" s="63"/>
      <c r="E6" s="63"/>
      <c r="F6" s="64"/>
      <c r="G6" s="65" t="s">
        <v>3</v>
      </c>
      <c r="H6" s="65" t="s">
        <v>4</v>
      </c>
      <c r="I6" s="82" t="s">
        <v>5</v>
      </c>
      <c r="J6" s="61" t="s">
        <v>6</v>
      </c>
      <c r="K6" s="84" t="s">
        <v>44</v>
      </c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6"/>
      <c r="Y6" s="65" t="s">
        <v>26</v>
      </c>
      <c r="Z6" s="65" t="s">
        <v>27</v>
      </c>
      <c r="AA6" s="65" t="s">
        <v>7</v>
      </c>
      <c r="AB6" s="65" t="s">
        <v>8</v>
      </c>
      <c r="AC6" s="77" t="s">
        <v>36</v>
      </c>
      <c r="AD6" s="77" t="s">
        <v>28</v>
      </c>
      <c r="AE6" s="77" t="s">
        <v>35</v>
      </c>
    </row>
    <row r="7" spans="1:31" s="14" customFormat="1" ht="66.75" customHeight="1" x14ac:dyDescent="0.25">
      <c r="A7" s="62"/>
      <c r="B7" s="62"/>
      <c r="C7" s="62"/>
      <c r="D7" s="15" t="s">
        <v>9</v>
      </c>
      <c r="E7" s="15" t="s">
        <v>10</v>
      </c>
      <c r="F7" s="15" t="s">
        <v>11</v>
      </c>
      <c r="G7" s="66"/>
      <c r="H7" s="66"/>
      <c r="I7" s="83"/>
      <c r="J7" s="62"/>
      <c r="K7" s="16">
        <v>43770</v>
      </c>
      <c r="L7" s="16">
        <v>43800</v>
      </c>
      <c r="M7" s="16">
        <v>43831</v>
      </c>
      <c r="N7" s="16">
        <v>43862</v>
      </c>
      <c r="O7" s="16">
        <v>43891</v>
      </c>
      <c r="P7" s="16">
        <v>43922</v>
      </c>
      <c r="Q7" s="16">
        <v>43952</v>
      </c>
      <c r="R7" s="16">
        <v>43983</v>
      </c>
      <c r="S7" s="16">
        <v>44013</v>
      </c>
      <c r="T7" s="16">
        <v>44044</v>
      </c>
      <c r="U7" s="16">
        <v>44075</v>
      </c>
      <c r="V7" s="16">
        <v>44105</v>
      </c>
      <c r="W7" s="16">
        <v>44136</v>
      </c>
      <c r="X7" s="16">
        <v>44166</v>
      </c>
      <c r="Y7" s="66"/>
      <c r="Z7" s="66"/>
      <c r="AA7" s="66"/>
      <c r="AB7" s="66"/>
      <c r="AC7" s="78"/>
      <c r="AD7" s="78"/>
      <c r="AE7" s="78"/>
    </row>
    <row r="8" spans="1:31" s="14" customFormat="1" ht="22.5" customHeight="1" x14ac:dyDescent="0.25">
      <c r="A8" s="101">
        <v>1</v>
      </c>
      <c r="B8" s="32">
        <v>1</v>
      </c>
      <c r="C8" s="33"/>
      <c r="D8" s="34" t="s">
        <v>63</v>
      </c>
      <c r="E8" s="41" t="s">
        <v>48</v>
      </c>
      <c r="F8" s="35" t="s">
        <v>43</v>
      </c>
      <c r="G8" s="34" t="s">
        <v>39</v>
      </c>
      <c r="H8" s="34" t="s">
        <v>39</v>
      </c>
      <c r="I8" s="34" t="s">
        <v>40</v>
      </c>
      <c r="J8" s="36">
        <f t="shared" ref="J8:J17" si="0">SUM(K8:X8)</f>
        <v>13</v>
      </c>
      <c r="K8" s="36"/>
      <c r="L8" s="36">
        <v>13</v>
      </c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7">
        <v>1925733.1599999997</v>
      </c>
      <c r="Z8" s="37">
        <f>Y8*J8</f>
        <v>25034531.079999994</v>
      </c>
      <c r="AA8" s="18"/>
      <c r="AB8" s="11">
        <f>AA8*J8</f>
        <v>0</v>
      </c>
      <c r="AC8" s="19"/>
      <c r="AD8" s="20"/>
      <c r="AE8" s="20"/>
    </row>
    <row r="9" spans="1:31" s="14" customFormat="1" ht="22.5" customHeight="1" x14ac:dyDescent="0.25">
      <c r="A9" s="102"/>
      <c r="B9" s="32">
        <v>4</v>
      </c>
      <c r="C9" s="33"/>
      <c r="D9" s="34" t="s">
        <v>64</v>
      </c>
      <c r="E9" s="41" t="s">
        <v>47</v>
      </c>
      <c r="F9" s="35" t="s">
        <v>43</v>
      </c>
      <c r="G9" s="34" t="s">
        <v>39</v>
      </c>
      <c r="H9" s="34" t="s">
        <v>39</v>
      </c>
      <c r="I9" s="34" t="s">
        <v>40</v>
      </c>
      <c r="J9" s="36">
        <f t="shared" si="0"/>
        <v>1</v>
      </c>
      <c r="K9" s="36"/>
      <c r="L9" s="36">
        <v>1</v>
      </c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7">
        <v>893958.25</v>
      </c>
      <c r="Z9" s="37">
        <f>Y9*J9</f>
        <v>893958.25</v>
      </c>
      <c r="AA9" s="18"/>
      <c r="AB9" s="11">
        <f>AA9*J9</f>
        <v>0</v>
      </c>
      <c r="AC9" s="19"/>
      <c r="AD9" s="20"/>
      <c r="AE9" s="20"/>
    </row>
    <row r="10" spans="1:31" s="14" customFormat="1" ht="22.5" customHeight="1" x14ac:dyDescent="0.25">
      <c r="A10" s="103"/>
      <c r="B10" s="32"/>
      <c r="C10" s="38"/>
      <c r="D10" s="39"/>
      <c r="E10" s="42"/>
      <c r="F10" s="35"/>
      <c r="G10" s="34"/>
      <c r="H10" s="34"/>
      <c r="I10" s="34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7"/>
      <c r="Z10" s="40">
        <f>SUM(Z8:Z9)</f>
        <v>25928489.329999994</v>
      </c>
      <c r="AA10" s="18"/>
      <c r="AB10" s="11"/>
      <c r="AC10" s="19"/>
      <c r="AD10" s="19"/>
      <c r="AE10" s="19"/>
    </row>
    <row r="11" spans="1:31" s="14" customFormat="1" ht="22.5" customHeight="1" x14ac:dyDescent="0.25">
      <c r="A11" s="59">
        <v>2</v>
      </c>
      <c r="B11" s="21">
        <v>2</v>
      </c>
      <c r="C11" s="24"/>
      <c r="D11" s="6" t="s">
        <v>62</v>
      </c>
      <c r="E11" s="43" t="s">
        <v>46</v>
      </c>
      <c r="F11" s="10" t="s">
        <v>43</v>
      </c>
      <c r="G11" s="6" t="s">
        <v>39</v>
      </c>
      <c r="H11" s="6" t="s">
        <v>39</v>
      </c>
      <c r="I11" s="6" t="s">
        <v>40</v>
      </c>
      <c r="J11" s="4">
        <f t="shared" si="0"/>
        <v>7</v>
      </c>
      <c r="K11" s="4"/>
      <c r="L11" s="4">
        <v>7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11">
        <v>2688889</v>
      </c>
      <c r="Z11" s="26">
        <f t="shared" ref="Z11:Z12" si="1">Y11*J11</f>
        <v>18822223</v>
      </c>
      <c r="AA11" s="18"/>
      <c r="AB11" s="11">
        <f t="shared" ref="AB11:AB12" si="2">AA11*J11</f>
        <v>0</v>
      </c>
      <c r="AC11" s="19"/>
      <c r="AD11" s="20"/>
      <c r="AE11" s="20"/>
    </row>
    <row r="12" spans="1:31" s="14" customFormat="1" ht="22.5" customHeight="1" x14ac:dyDescent="0.25">
      <c r="A12" s="60">
        <v>3</v>
      </c>
      <c r="B12" s="46">
        <v>19</v>
      </c>
      <c r="C12" s="47"/>
      <c r="D12" s="48" t="s">
        <v>59</v>
      </c>
      <c r="E12" s="49" t="s">
        <v>56</v>
      </c>
      <c r="F12" s="50" t="s">
        <v>43</v>
      </c>
      <c r="G12" s="51" t="s">
        <v>60</v>
      </c>
      <c r="H12" s="51" t="s">
        <v>60</v>
      </c>
      <c r="I12" s="51" t="s">
        <v>61</v>
      </c>
      <c r="J12" s="52">
        <f t="shared" si="0"/>
        <v>1</v>
      </c>
      <c r="K12" s="52"/>
      <c r="L12" s="52"/>
      <c r="M12" s="52"/>
      <c r="N12" s="52"/>
      <c r="O12" s="52"/>
      <c r="P12" s="52"/>
      <c r="Q12" s="52"/>
      <c r="R12" s="52">
        <v>1</v>
      </c>
      <c r="S12" s="52"/>
      <c r="T12" s="52"/>
      <c r="U12" s="52"/>
      <c r="V12" s="52"/>
      <c r="W12" s="52"/>
      <c r="X12" s="52"/>
      <c r="Y12" s="53">
        <v>2552743.0555555555</v>
      </c>
      <c r="Z12" s="54">
        <f t="shared" si="1"/>
        <v>2552743.0555555555</v>
      </c>
      <c r="AA12" s="18"/>
      <c r="AB12" s="11">
        <f t="shared" si="2"/>
        <v>0</v>
      </c>
      <c r="AC12" s="19"/>
      <c r="AD12" s="19"/>
      <c r="AE12" s="19"/>
    </row>
    <row r="13" spans="1:31" s="14" customFormat="1" ht="22.5" customHeight="1" x14ac:dyDescent="0.25">
      <c r="A13" s="59">
        <v>4</v>
      </c>
      <c r="B13" s="21">
        <v>3</v>
      </c>
      <c r="C13" s="24"/>
      <c r="D13" s="6" t="s">
        <v>42</v>
      </c>
      <c r="E13" s="43" t="s">
        <v>45</v>
      </c>
      <c r="F13" s="10" t="s">
        <v>43</v>
      </c>
      <c r="G13" s="6" t="s">
        <v>39</v>
      </c>
      <c r="H13" s="6" t="s">
        <v>39</v>
      </c>
      <c r="I13" s="6" t="s">
        <v>40</v>
      </c>
      <c r="J13" s="4">
        <f t="shared" si="0"/>
        <v>2</v>
      </c>
      <c r="K13" s="4"/>
      <c r="L13" s="4">
        <v>2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11">
        <v>2627778</v>
      </c>
      <c r="Z13" s="26">
        <f>Y13*J13</f>
        <v>5255556</v>
      </c>
      <c r="AA13" s="18"/>
      <c r="AB13" s="11">
        <f>AA13*J13</f>
        <v>0</v>
      </c>
      <c r="AC13" s="19"/>
      <c r="AD13" s="20"/>
      <c r="AE13" s="20"/>
    </row>
    <row r="14" spans="1:31" s="14" customFormat="1" ht="22.5" customHeight="1" x14ac:dyDescent="0.25">
      <c r="A14" s="104">
        <v>5</v>
      </c>
      <c r="B14" s="46">
        <v>15</v>
      </c>
      <c r="C14" s="47"/>
      <c r="D14" s="48" t="s">
        <v>51</v>
      </c>
      <c r="E14" s="49" t="s">
        <v>52</v>
      </c>
      <c r="F14" s="50" t="s">
        <v>43</v>
      </c>
      <c r="G14" s="51" t="s">
        <v>49</v>
      </c>
      <c r="H14" s="51" t="s">
        <v>49</v>
      </c>
      <c r="I14" s="51" t="s">
        <v>50</v>
      </c>
      <c r="J14" s="52">
        <f t="shared" si="0"/>
        <v>1</v>
      </c>
      <c r="K14" s="52"/>
      <c r="L14" s="52"/>
      <c r="M14" s="52"/>
      <c r="N14" s="52"/>
      <c r="O14" s="52"/>
      <c r="P14" s="52"/>
      <c r="Q14" s="52"/>
      <c r="R14" s="52">
        <v>1</v>
      </c>
      <c r="S14" s="52"/>
      <c r="T14" s="52"/>
      <c r="U14" s="52"/>
      <c r="V14" s="52"/>
      <c r="W14" s="52"/>
      <c r="X14" s="52"/>
      <c r="Y14" s="53">
        <v>5058055.555555556</v>
      </c>
      <c r="Z14" s="53">
        <f>Y14*J14</f>
        <v>5058055.555555556</v>
      </c>
      <c r="AA14" s="18"/>
      <c r="AB14" s="11">
        <f>AA14*J14</f>
        <v>0</v>
      </c>
      <c r="AC14" s="19"/>
      <c r="AD14" s="19"/>
      <c r="AE14" s="19"/>
    </row>
    <row r="15" spans="1:31" s="14" customFormat="1" ht="22.5" customHeight="1" x14ac:dyDescent="0.25">
      <c r="A15" s="105"/>
      <c r="B15" s="46">
        <v>18</v>
      </c>
      <c r="C15" s="47"/>
      <c r="D15" s="48" t="s">
        <v>51</v>
      </c>
      <c r="E15" s="49" t="s">
        <v>55</v>
      </c>
      <c r="F15" s="50" t="s">
        <v>43</v>
      </c>
      <c r="G15" s="51" t="s">
        <v>60</v>
      </c>
      <c r="H15" s="51" t="s">
        <v>60</v>
      </c>
      <c r="I15" s="51" t="s">
        <v>61</v>
      </c>
      <c r="J15" s="52">
        <f t="shared" si="0"/>
        <v>1</v>
      </c>
      <c r="K15" s="52"/>
      <c r="L15" s="52"/>
      <c r="M15" s="52"/>
      <c r="N15" s="52"/>
      <c r="O15" s="52"/>
      <c r="P15" s="52"/>
      <c r="Q15" s="52"/>
      <c r="R15" s="52">
        <v>1</v>
      </c>
      <c r="S15" s="52"/>
      <c r="T15" s="52"/>
      <c r="U15" s="52"/>
      <c r="V15" s="52"/>
      <c r="W15" s="52"/>
      <c r="X15" s="52"/>
      <c r="Y15" s="53">
        <v>5058055.555555556</v>
      </c>
      <c r="Z15" s="53">
        <f>Y15*J15</f>
        <v>5058055.555555556</v>
      </c>
      <c r="AA15" s="18"/>
      <c r="AB15" s="11">
        <f>AA15*J15</f>
        <v>0</v>
      </c>
      <c r="AC15" s="19"/>
      <c r="AD15" s="19"/>
      <c r="AE15" s="19"/>
    </row>
    <row r="16" spans="1:31" s="14" customFormat="1" ht="22.5" customHeight="1" x14ac:dyDescent="0.25">
      <c r="A16" s="106"/>
      <c r="B16" s="46"/>
      <c r="C16" s="47"/>
      <c r="D16" s="48"/>
      <c r="E16" s="49"/>
      <c r="F16" s="50"/>
      <c r="G16" s="51"/>
      <c r="H16" s="51"/>
      <c r="I16" s="51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3"/>
      <c r="Z16" s="54">
        <f>SUM(Z14:Z15)</f>
        <v>10116111.111111112</v>
      </c>
      <c r="AA16" s="18"/>
      <c r="AB16" s="11"/>
      <c r="AC16" s="19"/>
      <c r="AD16" s="19"/>
      <c r="AE16" s="19"/>
    </row>
    <row r="17" spans="1:33" s="14" customFormat="1" ht="22.5" customHeight="1" x14ac:dyDescent="0.25">
      <c r="A17" s="59">
        <v>6</v>
      </c>
      <c r="B17" s="21">
        <v>16</v>
      </c>
      <c r="C17" s="22"/>
      <c r="D17" s="23" t="s">
        <v>57</v>
      </c>
      <c r="E17" s="44" t="s">
        <v>53</v>
      </c>
      <c r="F17" s="10" t="s">
        <v>43</v>
      </c>
      <c r="G17" s="6" t="s">
        <v>60</v>
      </c>
      <c r="H17" s="6" t="s">
        <v>60</v>
      </c>
      <c r="I17" s="6" t="s">
        <v>61</v>
      </c>
      <c r="J17" s="4">
        <f t="shared" si="0"/>
        <v>1</v>
      </c>
      <c r="K17" s="4"/>
      <c r="L17" s="4"/>
      <c r="M17" s="4"/>
      <c r="N17" s="4"/>
      <c r="O17" s="4"/>
      <c r="P17" s="4"/>
      <c r="Q17" s="4">
        <v>1</v>
      </c>
      <c r="R17" s="4"/>
      <c r="S17" s="4"/>
      <c r="T17" s="4"/>
      <c r="U17" s="4"/>
      <c r="V17" s="4"/>
      <c r="W17" s="4"/>
      <c r="X17" s="4"/>
      <c r="Y17" s="11">
        <v>6354166.666666667</v>
      </c>
      <c r="Z17" s="26">
        <f>Y17*J17</f>
        <v>6354166.666666667</v>
      </c>
      <c r="AA17" s="18"/>
      <c r="AB17" s="11">
        <f>AA17*J17</f>
        <v>0</v>
      </c>
      <c r="AC17" s="19"/>
      <c r="AD17" s="19"/>
      <c r="AE17" s="19"/>
    </row>
    <row r="18" spans="1:33" s="14" customFormat="1" ht="22.5" customHeight="1" x14ac:dyDescent="0.25">
      <c r="A18" s="60">
        <v>7</v>
      </c>
      <c r="B18" s="46">
        <v>17</v>
      </c>
      <c r="C18" s="47"/>
      <c r="D18" s="48" t="s">
        <v>58</v>
      </c>
      <c r="E18" s="49" t="s">
        <v>54</v>
      </c>
      <c r="F18" s="50" t="s">
        <v>43</v>
      </c>
      <c r="G18" s="51" t="s">
        <v>60</v>
      </c>
      <c r="H18" s="51" t="s">
        <v>60</v>
      </c>
      <c r="I18" s="51" t="s">
        <v>61</v>
      </c>
      <c r="J18" s="52">
        <f t="shared" ref="J18" si="3">SUM(K18:X18)</f>
        <v>1</v>
      </c>
      <c r="K18" s="52"/>
      <c r="L18" s="52"/>
      <c r="M18" s="52"/>
      <c r="N18" s="52"/>
      <c r="O18" s="52"/>
      <c r="P18" s="52"/>
      <c r="Q18" s="52"/>
      <c r="R18" s="52">
        <v>1</v>
      </c>
      <c r="S18" s="52"/>
      <c r="T18" s="52"/>
      <c r="U18" s="52"/>
      <c r="V18" s="52"/>
      <c r="W18" s="52"/>
      <c r="X18" s="52"/>
      <c r="Y18" s="53">
        <v>5711555.555555556</v>
      </c>
      <c r="Z18" s="54">
        <f>Y18*J18</f>
        <v>5711555.555555556</v>
      </c>
      <c r="AA18" s="18"/>
      <c r="AB18" s="11">
        <f>AA18*J18</f>
        <v>0</v>
      </c>
      <c r="AC18" s="19"/>
      <c r="AD18" s="19"/>
      <c r="AE18" s="19"/>
    </row>
    <row r="19" spans="1:33" x14ac:dyDescent="0.25">
      <c r="A19" s="17"/>
      <c r="B19" s="17"/>
      <c r="C19" s="17"/>
      <c r="D19" s="79" t="s">
        <v>29</v>
      </c>
      <c r="E19" s="80"/>
      <c r="F19" s="80"/>
      <c r="G19" s="80"/>
      <c r="H19" s="80"/>
      <c r="I19" s="81"/>
      <c r="J19" s="12">
        <f t="shared" ref="J19:X19" si="4">SUM(J8:J18)</f>
        <v>28</v>
      </c>
      <c r="K19" s="2">
        <f t="shared" si="4"/>
        <v>0</v>
      </c>
      <c r="L19" s="2">
        <f t="shared" si="4"/>
        <v>23</v>
      </c>
      <c r="M19" s="2">
        <f t="shared" si="4"/>
        <v>0</v>
      </c>
      <c r="N19" s="2">
        <f t="shared" si="4"/>
        <v>0</v>
      </c>
      <c r="O19" s="2">
        <f t="shared" si="4"/>
        <v>0</v>
      </c>
      <c r="P19" s="2">
        <f t="shared" si="4"/>
        <v>0</v>
      </c>
      <c r="Q19" s="2">
        <f t="shared" si="4"/>
        <v>1</v>
      </c>
      <c r="R19" s="2">
        <f t="shared" si="4"/>
        <v>4</v>
      </c>
      <c r="S19" s="2">
        <f t="shared" si="4"/>
        <v>0</v>
      </c>
      <c r="T19" s="2">
        <f t="shared" si="4"/>
        <v>0</v>
      </c>
      <c r="U19" s="2">
        <f t="shared" si="4"/>
        <v>0</v>
      </c>
      <c r="V19" s="2">
        <f t="shared" si="4"/>
        <v>0</v>
      </c>
      <c r="W19" s="2">
        <f t="shared" si="4"/>
        <v>0</v>
      </c>
      <c r="X19" s="2">
        <f t="shared" si="4"/>
        <v>0</v>
      </c>
      <c r="Y19" s="9"/>
      <c r="Z19" s="31">
        <f>Z10+Z11+Z12+Z13+Z16+Z17+Z18</f>
        <v>74740844.718888879</v>
      </c>
      <c r="AA19" s="25"/>
      <c r="AB19" s="25"/>
      <c r="AC19" s="5"/>
      <c r="AD19" s="5"/>
      <c r="AE19" s="5"/>
      <c r="AF19" s="29"/>
      <c r="AG19" s="29"/>
    </row>
    <row r="20" spans="1:33" ht="13.5" thickBot="1" x14ac:dyDescent="0.3">
      <c r="A20" s="8"/>
      <c r="B20" s="8"/>
      <c r="C20" s="8"/>
      <c r="D20" s="8"/>
      <c r="E20" s="1"/>
      <c r="F20" s="8"/>
      <c r="G20" s="108"/>
      <c r="H20" s="108"/>
      <c r="I20" s="45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7"/>
      <c r="Z20" s="58"/>
      <c r="AA20" s="58">
        <f>Z12+Z14+Z15+Z17+Z18</f>
        <v>24734576.388888892</v>
      </c>
      <c r="AB20" s="8"/>
      <c r="AC20" s="8"/>
      <c r="AD20" s="8"/>
      <c r="AE20" s="8"/>
      <c r="AF20" s="29"/>
      <c r="AG20" s="29"/>
    </row>
    <row r="21" spans="1:33" ht="13.5" customHeight="1" thickBot="1" x14ac:dyDescent="0.3">
      <c r="A21" s="71" t="s">
        <v>12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3"/>
      <c r="AF21" s="29"/>
      <c r="AG21" s="29"/>
    </row>
    <row r="22" spans="1:33" ht="13.5" customHeight="1" thickBot="1" x14ac:dyDescent="0.3">
      <c r="A22" s="71" t="s">
        <v>13</v>
      </c>
      <c r="B22" s="72"/>
      <c r="C22" s="72"/>
      <c r="D22" s="73"/>
      <c r="E22" s="74" t="s">
        <v>66</v>
      </c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6"/>
      <c r="AF22" s="29"/>
      <c r="AG22" s="29"/>
    </row>
    <row r="23" spans="1:33" ht="13.5" customHeight="1" thickBot="1" x14ac:dyDescent="0.3">
      <c r="A23" s="71" t="s">
        <v>14</v>
      </c>
      <c r="B23" s="72"/>
      <c r="C23" s="72"/>
      <c r="D23" s="73"/>
      <c r="E23" s="74" t="s">
        <v>33</v>
      </c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6"/>
      <c r="AF23" s="29"/>
      <c r="AG23" s="29"/>
    </row>
    <row r="24" spans="1:33" ht="13.5" customHeight="1" thickBot="1" x14ac:dyDescent="0.3">
      <c r="A24" s="71" t="s">
        <v>15</v>
      </c>
      <c r="B24" s="72"/>
      <c r="C24" s="72"/>
      <c r="D24" s="73"/>
      <c r="E24" s="74" t="s">
        <v>16</v>
      </c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6"/>
      <c r="AF24" s="29"/>
      <c r="AG24" s="29"/>
    </row>
    <row r="25" spans="1:33" ht="13.5" customHeight="1" thickBot="1" x14ac:dyDescent="0.3">
      <c r="A25" s="71" t="s">
        <v>17</v>
      </c>
      <c r="B25" s="72"/>
      <c r="C25" s="72"/>
      <c r="D25" s="73"/>
      <c r="E25" s="74" t="s">
        <v>18</v>
      </c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6"/>
    </row>
    <row r="26" spans="1:33" ht="13.5" customHeight="1" thickBot="1" x14ac:dyDescent="0.3">
      <c r="A26" s="71" t="s">
        <v>19</v>
      </c>
      <c r="B26" s="72"/>
      <c r="C26" s="72"/>
      <c r="D26" s="73"/>
      <c r="E26" s="74" t="s">
        <v>20</v>
      </c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6"/>
    </row>
    <row r="27" spans="1:33" ht="13.5" customHeight="1" thickBot="1" x14ac:dyDescent="0.3">
      <c r="A27" s="71" t="s">
        <v>32</v>
      </c>
      <c r="B27" s="72"/>
      <c r="C27" s="72"/>
      <c r="D27" s="73"/>
      <c r="E27" s="71" t="s">
        <v>65</v>
      </c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3"/>
    </row>
    <row r="28" spans="1:33" ht="12.75" customHeight="1" x14ac:dyDescent="0.25">
      <c r="A28" s="88" t="s">
        <v>31</v>
      </c>
      <c r="B28" s="89"/>
      <c r="C28" s="89"/>
      <c r="D28" s="90"/>
      <c r="E28" s="94" t="s">
        <v>21</v>
      </c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6"/>
    </row>
    <row r="29" spans="1:33" ht="12.75" customHeight="1" thickBot="1" x14ac:dyDescent="0.3">
      <c r="A29" s="91"/>
      <c r="B29" s="92"/>
      <c r="C29" s="92"/>
      <c r="D29" s="93"/>
      <c r="E29" s="97" t="s">
        <v>67</v>
      </c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9"/>
    </row>
    <row r="30" spans="1:33" x14ac:dyDescent="0.25">
      <c r="A30" s="27" t="s">
        <v>22</v>
      </c>
      <c r="D30" s="29"/>
      <c r="E30" s="13"/>
      <c r="G30" s="100"/>
      <c r="H30" s="100"/>
      <c r="I30" s="100"/>
      <c r="J30" s="100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29"/>
      <c r="Z30" s="29"/>
      <c r="AA30" s="29"/>
      <c r="AB30" s="29"/>
      <c r="AC30" s="29"/>
      <c r="AD30" s="29"/>
    </row>
    <row r="31" spans="1:33" ht="12.75" customHeight="1" x14ac:dyDescent="0.25">
      <c r="A31" s="87" t="s">
        <v>23</v>
      </c>
      <c r="B31" s="87"/>
      <c r="C31" s="87"/>
      <c r="D31" s="87"/>
      <c r="E31" s="87"/>
      <c r="F31" s="87"/>
      <c r="G31" s="87"/>
      <c r="H31" s="87"/>
      <c r="I31" s="87"/>
      <c r="J31" s="8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spans="1:33" x14ac:dyDescent="0.25">
      <c r="D32" s="87" t="s">
        <v>24</v>
      </c>
      <c r="E32" s="87"/>
      <c r="F32" s="28" t="s">
        <v>25</v>
      </c>
      <c r="G32" s="87"/>
      <c r="H32" s="87"/>
      <c r="I32" s="107"/>
      <c r="J32" s="107"/>
    </row>
    <row r="33" spans="7:10" x14ac:dyDescent="0.25">
      <c r="G33" s="87"/>
      <c r="H33" s="87"/>
      <c r="I33" s="87"/>
      <c r="J33" s="87"/>
    </row>
  </sheetData>
  <mergeCells count="49">
    <mergeCell ref="A8:A10"/>
    <mergeCell ref="A14:A16"/>
    <mergeCell ref="A31:J31"/>
    <mergeCell ref="D32:E32"/>
    <mergeCell ref="G32:H32"/>
    <mergeCell ref="I32:J32"/>
    <mergeCell ref="A24:D24"/>
    <mergeCell ref="E24:AE24"/>
    <mergeCell ref="A25:D25"/>
    <mergeCell ref="E25:AE25"/>
    <mergeCell ref="A26:D26"/>
    <mergeCell ref="E26:AE26"/>
    <mergeCell ref="G20:H20"/>
    <mergeCell ref="A21:AE21"/>
    <mergeCell ref="G33:H33"/>
    <mergeCell ref="I33:J33"/>
    <mergeCell ref="A27:D27"/>
    <mergeCell ref="E27:AE27"/>
    <mergeCell ref="A28:D29"/>
    <mergeCell ref="E28:AE28"/>
    <mergeCell ref="E29:AE29"/>
    <mergeCell ref="G30:H30"/>
    <mergeCell ref="I30:J30"/>
    <mergeCell ref="A22:D22"/>
    <mergeCell ref="E22:AE22"/>
    <mergeCell ref="A23:D23"/>
    <mergeCell ref="E23:AE23"/>
    <mergeCell ref="AA6:AA7"/>
    <mergeCell ref="AB6:AB7"/>
    <mergeCell ref="AC6:AC7"/>
    <mergeCell ref="AD6:AD7"/>
    <mergeCell ref="AE6:AE7"/>
    <mergeCell ref="D19:I19"/>
    <mergeCell ref="H6:H7"/>
    <mergeCell ref="I6:I7"/>
    <mergeCell ref="J6:J7"/>
    <mergeCell ref="K6:X6"/>
    <mergeCell ref="Y6:Y7"/>
    <mergeCell ref="Z6:Z7"/>
    <mergeCell ref="A1:AE1"/>
    <mergeCell ref="A2:Y2"/>
    <mergeCell ref="A3:Z3"/>
    <mergeCell ref="A4:Z4"/>
    <mergeCell ref="D5:F5"/>
    <mergeCell ref="A6:A7"/>
    <mergeCell ref="B6:B7"/>
    <mergeCell ref="C6:C7"/>
    <mergeCell ref="D6:F6"/>
    <mergeCell ref="G6:G7"/>
  </mergeCells>
  <conditionalFormatting sqref="C15:C16">
    <cfRule type="duplicateValues" dxfId="5" priority="1"/>
  </conditionalFormatting>
  <conditionalFormatting sqref="C15:C16">
    <cfRule type="duplicateValues" dxfId="4" priority="2"/>
    <cfRule type="duplicateValues" dxfId="3" priority="3"/>
  </conditionalFormatting>
  <conditionalFormatting sqref="C17:C18 C14 C10 C12">
    <cfRule type="duplicateValues" dxfId="2" priority="24"/>
  </conditionalFormatting>
  <conditionalFormatting sqref="C17:C18 C14 C10 C12">
    <cfRule type="duplicateValues" dxfId="1" priority="29"/>
    <cfRule type="duplicateValues" dxfId="0" priority="3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Company>ОАО "РКС"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Коренев Александр Валерьевич</cp:lastModifiedBy>
  <dcterms:created xsi:type="dcterms:W3CDTF">2017-08-11T09:50:18Z</dcterms:created>
  <dcterms:modified xsi:type="dcterms:W3CDTF">2019-10-17T10:15:55Z</dcterms:modified>
</cp:coreProperties>
</file>